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36" yWindow="0" windowWidth="10848" windowHeight="9312"/>
  </bookViews>
  <sheets>
    <sheet name="ГП 2018-2022" sheetId="8" r:id="rId1"/>
  </sheets>
  <definedNames>
    <definedName name="_xlnm.Print_Titles" localSheetId="0">'ГП 2018-2022'!$8:$10</definedName>
  </definedNames>
  <calcPr calcId="125725"/>
</workbook>
</file>

<file path=xl/calcChain.xml><?xml version="1.0" encoding="utf-8"?>
<calcChain xmlns="http://schemas.openxmlformats.org/spreadsheetml/2006/main">
  <c r="D59" i="8"/>
  <c r="G13"/>
  <c r="F13"/>
  <c r="E13"/>
  <c r="D13"/>
  <c r="C13"/>
  <c r="G14"/>
  <c r="F14"/>
  <c r="E14"/>
  <c r="D14"/>
  <c r="C14"/>
  <c r="G15"/>
  <c r="F15"/>
  <c r="E15"/>
  <c r="D15"/>
  <c r="C15"/>
  <c r="D35" l="1"/>
  <c r="D32"/>
  <c r="C58"/>
  <c r="C59"/>
  <c r="C31"/>
  <c r="C30"/>
  <c r="C69"/>
  <c r="C47"/>
  <c r="C46"/>
  <c r="C53"/>
  <c r="C52"/>
  <c r="C35"/>
  <c r="C32"/>
  <c r="G80" l="1"/>
  <c r="F80"/>
  <c r="E80"/>
  <c r="D80"/>
  <c r="C80"/>
  <c r="G77"/>
  <c r="F77"/>
  <c r="E77"/>
  <c r="D77"/>
  <c r="C77"/>
  <c r="G74"/>
  <c r="F74"/>
  <c r="E74"/>
  <c r="D74"/>
  <c r="C74"/>
  <c r="G71"/>
  <c r="F71"/>
  <c r="E71"/>
  <c r="D71"/>
  <c r="C71"/>
  <c r="G67"/>
  <c r="F67"/>
  <c r="F63" s="1"/>
  <c r="E67"/>
  <c r="D67"/>
  <c r="C67"/>
  <c r="G64"/>
  <c r="F64"/>
  <c r="E64"/>
  <c r="D64"/>
  <c r="C64"/>
  <c r="G60"/>
  <c r="F60"/>
  <c r="E60"/>
  <c r="D60"/>
  <c r="C60"/>
  <c r="G57"/>
  <c r="F57"/>
  <c r="E57"/>
  <c r="D57"/>
  <c r="C57"/>
  <c r="G54"/>
  <c r="F54"/>
  <c r="E54"/>
  <c r="D54"/>
  <c r="C54"/>
  <c r="G51"/>
  <c r="F51"/>
  <c r="E51"/>
  <c r="D51"/>
  <c r="C51"/>
  <c r="G48"/>
  <c r="F48"/>
  <c r="E48"/>
  <c r="D48"/>
  <c r="C48"/>
  <c r="G45"/>
  <c r="F45"/>
  <c r="E45"/>
  <c r="D45"/>
  <c r="C45"/>
  <c r="G42"/>
  <c r="F42"/>
  <c r="E42"/>
  <c r="D42"/>
  <c r="C42"/>
  <c r="G39"/>
  <c r="F39"/>
  <c r="E39"/>
  <c r="D39"/>
  <c r="C39"/>
  <c r="G35"/>
  <c r="F35"/>
  <c r="E35"/>
  <c r="G32"/>
  <c r="F32"/>
  <c r="E32"/>
  <c r="G29"/>
  <c r="F29"/>
  <c r="E29"/>
  <c r="D29"/>
  <c r="C29"/>
  <c r="G26"/>
  <c r="F26"/>
  <c r="E26"/>
  <c r="D26"/>
  <c r="D25" s="1"/>
  <c r="C26"/>
  <c r="G22"/>
  <c r="F22"/>
  <c r="E22"/>
  <c r="D22"/>
  <c r="C22"/>
  <c r="G19"/>
  <c r="F19"/>
  <c r="E19"/>
  <c r="D19"/>
  <c r="C19"/>
  <c r="G16"/>
  <c r="F16"/>
  <c r="E16"/>
  <c r="D16"/>
  <c r="C16"/>
  <c r="D63" l="1"/>
  <c r="D38"/>
  <c r="G70"/>
  <c r="G63"/>
  <c r="E63"/>
  <c r="G38"/>
  <c r="C70"/>
  <c r="C63"/>
  <c r="C38"/>
  <c r="C25"/>
  <c r="E25"/>
  <c r="F70"/>
  <c r="E70"/>
  <c r="F38"/>
  <c r="E38"/>
  <c r="G25"/>
  <c r="F25"/>
  <c r="D70"/>
  <c r="G11" l="1"/>
  <c r="E11"/>
  <c r="D11"/>
  <c r="C11"/>
  <c r="F11"/>
</calcChain>
</file>

<file path=xl/sharedStrings.xml><?xml version="1.0" encoding="utf-8"?>
<sst xmlns="http://schemas.openxmlformats.org/spreadsheetml/2006/main" count="96" uniqueCount="56">
  <si>
    <t>Приложение 5</t>
  </si>
  <si>
    <t>к пояснительной записке к проекту Закона Томской области</t>
  </si>
  <si>
    <t>(тыс. рублей)</t>
  </si>
  <si>
    <t>№ п/п</t>
  </si>
  <si>
    <t>Наименования государственных программ Томской области</t>
  </si>
  <si>
    <t>ВСЕГО:</t>
  </si>
  <si>
    <t>в том числе:</t>
  </si>
  <si>
    <t>за счет целевых безвозмездных поступлений</t>
  </si>
  <si>
    <t>за счет средств областного бюджета</t>
  </si>
  <si>
    <t>1. Цель Стратегии СЭР «Реализация модели интенсивного развития, включая развитие высокотехнологичных производств на основе потенциала научно-образовательного комплекса, создание условий для инвестиций, развитие предпринимательства»</t>
  </si>
  <si>
    <t>в т.ч. за счет целевых безвозмездных поступлений</t>
  </si>
  <si>
    <t>в т.ч. за счет средств областного бюджета</t>
  </si>
  <si>
    <t>ГП "Развитие инновационной деятельности и науки в Томской области", всего:</t>
  </si>
  <si>
    <t>ГП "Развитие предпринимательства и повышение эффективности государственного управления социально-экономическим развитием Томской области", всего:</t>
  </si>
  <si>
    <t>2.  Цель Стратегии СЭР «Рациональное использование природного капитала Томской области, устойчивое развитие агропромышленного комплекса»</t>
  </si>
  <si>
    <t>3.  Цель Стратегии СЭР «Повышение уровня и качества жизни населения на всей территории Томской области, накопление человеческого капитала»</t>
  </si>
  <si>
    <t>ГП "Развитие здравоохранения в Томской области", всего:</t>
  </si>
  <si>
    <t>ГП "Развитие молодежной политики, физической культуры и спорта в Томской области", всего:</t>
  </si>
  <si>
    <t>ГП "Развитие образования в Томской области", всего:</t>
  </si>
  <si>
    <t>ГП "Развитие культуры и туризма в Томской области", всего:</t>
  </si>
  <si>
    <t>ГП "Социальная поддержка населения Томской области", всего:</t>
  </si>
  <si>
    <t xml:space="preserve">ГП "Развитие рынка труда в Томской области", всего: </t>
  </si>
  <si>
    <t xml:space="preserve">ГП "Обеспечение безопасности населения Томской области", всего: </t>
  </si>
  <si>
    <t>4. Цель Стратегии СЭР  «Сбалансированное территориальное развитие за счет развития инфраструктуры в Томской области»</t>
  </si>
  <si>
    <t>5. Цель Стратегии СЭР «Эффективное управление регионом»</t>
  </si>
  <si>
    <t xml:space="preserve">ГП "Развитие информационного общества в Томской области", всего: </t>
  </si>
  <si>
    <t xml:space="preserve">ГП "Эффективное управление региональными финансами, государственными закупками и совершенствование межбюджетных отношений в Томской области", всего: </t>
  </si>
  <si>
    <t xml:space="preserve">ГП "Эффективное управление государственным имуществом Томской области", всего: </t>
  </si>
  <si>
    <t xml:space="preserve">ГП "Повышение эффективности регионального и муниципального управления", всего: </t>
  </si>
  <si>
    <t>ГП "Улучшение инвестиционного климата и развитие экспорта Томской области", всего:</t>
  </si>
  <si>
    <t>ГП "Развитие сельского хозяйства, рынков сырья и продовольствия в Томской области", всего:</t>
  </si>
  <si>
    <t>ГП "Охрана окружающей среды, воспроизводство и рациональное использование природных ресурсов"</t>
  </si>
  <si>
    <t>ГП "Обращение с отходами, в том числе с твердыми коммунальными отходами, на территории Томской области"</t>
  </si>
  <si>
    <t>ГП "Комплексное развитие сельских территорий Томской области"</t>
  </si>
  <si>
    <t>ГП" Жилье и городская среда Томской области"</t>
  </si>
  <si>
    <t xml:space="preserve">ГП "Развитие транспортной инфраструктуры в Томской области", всего: </t>
  </si>
  <si>
    <t xml:space="preserve">ГП "Развитие коммунальной инфраструктуры в Томской области", всего: </t>
  </si>
  <si>
    <t>Примечание</t>
  </si>
  <si>
    <t xml:space="preserve">"Об областном бюджете на 2021 год и на плановый период </t>
  </si>
  <si>
    <t>2022 и 2023 годов"</t>
  </si>
  <si>
    <t>Информация об объемах расходов на реализацию государственных программ Томской области в 2019 - 2023 годах</t>
  </si>
  <si>
    <t>Исполнено за
 2019 год</t>
  </si>
  <si>
    <t>Ожидаемое исполнение за 
2020 год</t>
  </si>
  <si>
    <t>Проект на 
2021 год</t>
  </si>
  <si>
    <t>Проект на 2022 год</t>
  </si>
  <si>
    <t>Проект на
 2023 год</t>
  </si>
  <si>
    <t>В 2019 году реализовывалась  ГП "Улучшение инвестиционного климата, развитие внешних связей Томской области и соблюдение баланса экономических интересов потребителей и поставщиков на регулируемых рынках товаров и услуг"</t>
  </si>
  <si>
    <t>В 2019 году реализовывалась  ГП "Развитие сельского хозяйства и регулируемых рынков в Томской области"</t>
  </si>
  <si>
    <t>В 2019 году реализовывалась ГП "Воспроизводство и использование природных ресурсов Томской области".                                                                                                                              С 2020 года в состав ГП "Охрана окружающей среды, воспроизводство и рациональное использование природных ресурсов" включена  ГП "Развитие промышленного использования возобновляемых природных ресурсов Томской области"</t>
  </si>
  <si>
    <t>ГП "Комплексное развитие сельских территорий Томской области"реализуется с 2020 года .                                                                                       В 2019 году мероприятия указанной ГП реализовывались в рамках  ГП "Развитие сельского хозяйства и регулируемых рынков в Томской области"</t>
  </si>
  <si>
    <t>В 2019 году реализовывалась ГП "Обеспечение доступности жилья и улучшение качества жилищных условий населения Томской области".                                                                                    С 2020 года в состав ГП "Жилье и городская среда Томской области" включена  ГП "Формирование комфортной городской среды в Томской области на 2018 - 2022 годы"</t>
  </si>
  <si>
    <t>В 2019 году реализовывалась  ГП "Развитие транспортной системы в Томской области"</t>
  </si>
  <si>
    <t xml:space="preserve">ГП "Обращение с отходами, в том числе с твердыми коммунальными отходами, на территории Томской области" реализуется с 2020 года .                                                                                   В 2019 году мероприятия указанной ГП реализовывались в рамках  ГП "Воспроизводство и использование природных ресурсов Томской области"  </t>
  </si>
  <si>
    <t>С 2020 года в состав ГП "Развитие образования в Томской области" включена  ГП "Содействие созданию в Томской области новых мест в общеобразовательных организациях"</t>
  </si>
  <si>
    <t>С 2020 года в состав ГП "Социальная поддержка населения Томской области" включена  ГП "Детство под защитой"</t>
  </si>
  <si>
    <t>В 2019 году реализовывалась ГП "Развитие коммунальной и коммуникационной инфраструктуры в Томской области".                                                                                                                       С 2020 года в состав ГП "Развитие коммунальной инфраструктуры в Томской области" включена  ГП "Повышение энергоэффективности в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</si>
</sst>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3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i/>
      <sz val="11"/>
      <color indexed="8"/>
      <name val="PT Astra Serif"/>
      <family val="1"/>
      <charset val="204"/>
    </font>
    <font>
      <sz val="11"/>
      <color indexed="53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/>
    <xf numFmtId="0" fontId="0" fillId="0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2" fontId="4" fillId="0" borderId="0" xfId="0" applyNumberFormat="1" applyFont="1" applyAlignment="1">
      <alignment wrapText="1"/>
    </xf>
    <xf numFmtId="12" fontId="5" fillId="0" borderId="0" xfId="0" applyNumberFormat="1" applyFont="1" applyAlignment="1">
      <alignment wrapText="1"/>
    </xf>
    <xf numFmtId="0" fontId="1" fillId="0" borderId="0" xfId="0" applyFont="1" applyFill="1" applyAlignment="1">
      <alignment horizontal="right" wrapText="1"/>
    </xf>
    <xf numFmtId="0" fontId="0" fillId="0" borderId="0" xfId="0" applyFill="1"/>
    <xf numFmtId="164" fontId="0" fillId="0" borderId="0" xfId="0" applyNumberFormat="1" applyFill="1"/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 wrapText="1"/>
    </xf>
    <xf numFmtId="12" fontId="6" fillId="0" borderId="2" xfId="0" applyNumberFormat="1" applyFont="1" applyBorder="1" applyAlignment="1">
      <alignment wrapText="1"/>
    </xf>
    <xf numFmtId="12" fontId="6" fillId="0" borderId="2" xfId="0" applyNumberFormat="1" applyFont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2" fontId="6" fillId="0" borderId="5" xfId="0" applyNumberFormat="1" applyFont="1" applyFill="1" applyBorder="1" applyAlignment="1">
      <alignment horizontal="left" vertical="center" wrapText="1"/>
    </xf>
    <xf numFmtId="12" fontId="6" fillId="0" borderId="6" xfId="0" applyNumberFormat="1" applyFont="1" applyFill="1" applyBorder="1" applyAlignment="1">
      <alignment horizontal="left" vertical="center" wrapText="1"/>
    </xf>
    <xf numFmtId="12" fontId="6" fillId="0" borderId="7" xfId="0" applyNumberFormat="1" applyFont="1" applyFill="1" applyBorder="1" applyAlignment="1">
      <alignment horizontal="left" vertical="center" wrapText="1"/>
    </xf>
    <xf numFmtId="12" fontId="6" fillId="0" borderId="2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2" fontId="13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2" fontId="6" fillId="0" borderId="5" xfId="0" applyNumberFormat="1" applyFont="1" applyBorder="1" applyAlignment="1">
      <alignment horizontal="center" vertical="center" wrapText="1"/>
    </xf>
    <xf numFmtId="12" fontId="6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tabSelected="1" view="pageBreakPreview" zoomScale="60" zoomScaleNormal="70" workbookViewId="0">
      <selection activeCell="D60" sqref="D60"/>
    </sheetView>
  </sheetViews>
  <sheetFormatPr defaultRowHeight="14.4"/>
  <cols>
    <col min="1" max="1" width="4.6640625" customWidth="1"/>
    <col min="2" max="2" width="33.6640625" customWidth="1"/>
    <col min="3" max="3" width="14.44140625" customWidth="1"/>
    <col min="4" max="4" width="14" style="9" customWidth="1"/>
    <col min="5" max="5" width="13.33203125" style="9" customWidth="1"/>
    <col min="6" max="6" width="14" style="9" customWidth="1"/>
    <col min="7" max="7" width="13.33203125" style="9" customWidth="1"/>
    <col min="8" max="8" width="38.88671875" style="7" customWidth="1"/>
  </cols>
  <sheetData>
    <row r="1" spans="1:8" ht="16.8">
      <c r="A1" s="1"/>
      <c r="B1" s="1"/>
      <c r="C1" s="2"/>
      <c r="D1" s="11"/>
      <c r="E1" s="11"/>
      <c r="F1" s="40" t="s">
        <v>0</v>
      </c>
      <c r="G1" s="40"/>
      <c r="H1" s="40"/>
    </row>
    <row r="2" spans="1:8" ht="16.8">
      <c r="A2" s="1"/>
      <c r="B2" s="1"/>
      <c r="C2" s="2"/>
      <c r="D2" s="40" t="s">
        <v>1</v>
      </c>
      <c r="E2" s="40"/>
      <c r="F2" s="40"/>
      <c r="G2" s="40"/>
      <c r="H2" s="40"/>
    </row>
    <row r="3" spans="1:8" ht="16.8">
      <c r="A3" s="1"/>
      <c r="B3" s="1"/>
      <c r="C3" s="2"/>
      <c r="D3" s="40" t="s">
        <v>38</v>
      </c>
      <c r="E3" s="40"/>
      <c r="F3" s="40"/>
      <c r="G3" s="40"/>
      <c r="H3" s="40"/>
    </row>
    <row r="4" spans="1:8" ht="16.8">
      <c r="A4" s="1"/>
      <c r="B4" s="1"/>
      <c r="C4" s="2"/>
      <c r="D4" s="12"/>
      <c r="E4" s="40" t="s">
        <v>39</v>
      </c>
      <c r="F4" s="40"/>
      <c r="G4" s="40"/>
      <c r="H4" s="40"/>
    </row>
    <row r="5" spans="1:8" ht="11.4" customHeight="1">
      <c r="A5" s="1"/>
      <c r="B5" s="1"/>
      <c r="C5" s="2"/>
      <c r="D5" s="8"/>
      <c r="E5" s="8"/>
      <c r="F5" s="8"/>
      <c r="G5" s="8"/>
    </row>
    <row r="6" spans="1:8" ht="16.8">
      <c r="A6" s="42" t="s">
        <v>40</v>
      </c>
      <c r="B6" s="42"/>
      <c r="C6" s="42"/>
      <c r="D6" s="42"/>
      <c r="E6" s="42"/>
      <c r="F6" s="42"/>
      <c r="G6" s="42"/>
      <c r="H6" s="42"/>
    </row>
    <row r="7" spans="1:8" ht="16.8">
      <c r="A7" s="3"/>
      <c r="B7" s="3"/>
      <c r="C7" s="4"/>
      <c r="D7" s="4"/>
      <c r="E7" s="4"/>
      <c r="F7" s="4"/>
      <c r="H7" s="5" t="s">
        <v>2</v>
      </c>
    </row>
    <row r="8" spans="1:8">
      <c r="A8" s="41" t="s">
        <v>3</v>
      </c>
      <c r="B8" s="41" t="s">
        <v>4</v>
      </c>
      <c r="C8" s="26" t="s">
        <v>41</v>
      </c>
      <c r="D8" s="26" t="s">
        <v>42</v>
      </c>
      <c r="E8" s="26" t="s">
        <v>43</v>
      </c>
      <c r="F8" s="26" t="s">
        <v>44</v>
      </c>
      <c r="G8" s="26" t="s">
        <v>45</v>
      </c>
      <c r="H8" s="43" t="s">
        <v>37</v>
      </c>
    </row>
    <row r="9" spans="1:8" ht="33.6" customHeight="1">
      <c r="A9" s="41"/>
      <c r="B9" s="41"/>
      <c r="C9" s="26"/>
      <c r="D9" s="26"/>
      <c r="E9" s="26"/>
      <c r="F9" s="26"/>
      <c r="G9" s="26"/>
      <c r="H9" s="44"/>
    </row>
    <row r="10" spans="1:8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</row>
    <row r="11" spans="1:8">
      <c r="A11" s="38" t="s">
        <v>5</v>
      </c>
      <c r="B11" s="38"/>
      <c r="C11" s="14">
        <f>C15+C25+C38+C63+C70</f>
        <v>69086890.099999994</v>
      </c>
      <c r="D11" s="14">
        <f>D15+D25+D38+D63+D70</f>
        <v>85813682</v>
      </c>
      <c r="E11" s="14">
        <f>E15+E25+E38+E63+E70</f>
        <v>63757449.399999991</v>
      </c>
      <c r="F11" s="14">
        <f>F15+F25+F38+F63+F70</f>
        <v>61643713.100000001</v>
      </c>
      <c r="G11" s="14">
        <f>G15+G25+G38+G63+G70</f>
        <v>63373268.899999999</v>
      </c>
      <c r="H11" s="23"/>
    </row>
    <row r="12" spans="1:8">
      <c r="A12" s="39" t="s">
        <v>6</v>
      </c>
      <c r="B12" s="39"/>
      <c r="C12" s="14"/>
      <c r="D12" s="15"/>
      <c r="E12" s="15"/>
      <c r="F12" s="15"/>
      <c r="G12" s="15"/>
      <c r="H12" s="24"/>
    </row>
    <row r="13" spans="1:8" ht="31.2" customHeight="1">
      <c r="A13" s="39" t="s">
        <v>7</v>
      </c>
      <c r="B13" s="39"/>
      <c r="C13" s="25">
        <f>SUM(C17,C20,C23,C27,C40,C43,C46,C49,C52,C55,C61,C65,C68,C72,C75,C81,C30,C58)</f>
        <v>10950965.6</v>
      </c>
      <c r="D13" s="25">
        <f>SUM(D17,D20,D23,,D27,D40,D43,D46,D49,D52,D55,D61,D65,D68,D72,D75,D81,D30,D58,D33,D36)</f>
        <v>18928184.999999996</v>
      </c>
      <c r="E13" s="25">
        <f>SUM(E17,E20,E23,,E27,E40,E43,E46,E49,E52,E55,E61,E65,E68,E72,E75,E81,E30,E58)</f>
        <v>0</v>
      </c>
      <c r="F13" s="25">
        <f>SUM(F17,F20,F23,F27,F40,F43,F46,F49,F52,F55,F61,F65,F68,F72,F75,F81,F30,F58)</f>
        <v>0</v>
      </c>
      <c r="G13" s="25">
        <f>SUM(G17,G20,G23,G27,G40,G43,G46,G49,G52,G55,G61,G65,G68,G72,G75,G81,G30,G58)</f>
        <v>0</v>
      </c>
      <c r="H13" s="24"/>
    </row>
    <row r="14" spans="1:8" ht="21.6" customHeight="1">
      <c r="A14" s="39" t="s">
        <v>8</v>
      </c>
      <c r="B14" s="39"/>
      <c r="C14" s="16">
        <f>SUM(C18,C21,C24,,C28,C41,C44,C47,C50,C53,C56,C62,C66,C69,C73,C76,C82,C79,C31,C59)</f>
        <v>58135924.499999993</v>
      </c>
      <c r="D14" s="16">
        <f>SUM(D18,D21,D24,D28,D41,D44,D47,D50,D53,D56,D62,D66,D69,D73,D76,D82,D79,D31,D59,D34,D37)</f>
        <v>66885497</v>
      </c>
      <c r="E14" s="16">
        <f>SUM(E18,E21,E24,E28,E41,E44,E47,E50,E53,E56,E62,E66,E69,E73,E76,E82,E79,E31,E59,E34,E37)</f>
        <v>63757449.399999999</v>
      </c>
      <c r="F14" s="16">
        <f>SUM(F18,F21,F24,F28,F41,F44,F47,F50,F53,F56,F62,F66,F69,F73,F76,F82,F79,F31,F59,F34,F37)</f>
        <v>61643713.099999994</v>
      </c>
      <c r="G14" s="16">
        <f>SUM(G18,G21,G24,G28,G41,G44,G47,G50,G53,G56,G62,G66,G69,G73,G76,G82,G79,G31,G59,G34,G37)</f>
        <v>63373268.899999991</v>
      </c>
      <c r="H14" s="24"/>
    </row>
    <row r="15" spans="1:8" ht="116.4" customHeight="1">
      <c r="A15" s="31" t="s">
        <v>9</v>
      </c>
      <c r="B15" s="32"/>
      <c r="C15" s="14">
        <f>C16+C19+C22</f>
        <v>1493574.5</v>
      </c>
      <c r="D15" s="14">
        <f>D16+D19+D22</f>
        <v>1795806.4000000001</v>
      </c>
      <c r="E15" s="15">
        <f>E16+E19+E22</f>
        <v>1036538.6000000001</v>
      </c>
      <c r="F15" s="15">
        <f>F16+F19+F22</f>
        <v>773989.8</v>
      </c>
      <c r="G15" s="15">
        <f>G16+G19+G22</f>
        <v>773989.8</v>
      </c>
      <c r="H15" s="24"/>
    </row>
    <row r="16" spans="1:8" ht="43.95" customHeight="1">
      <c r="A16" s="26">
        <v>1</v>
      </c>
      <c r="B16" s="17" t="s">
        <v>29</v>
      </c>
      <c r="C16" s="18">
        <f>C17+C18</f>
        <v>772766.2</v>
      </c>
      <c r="D16" s="19">
        <f>D17+D18</f>
        <v>903968.8</v>
      </c>
      <c r="E16" s="19">
        <f>E17+E18</f>
        <v>695891.4</v>
      </c>
      <c r="F16" s="19">
        <f t="shared" ref="F16:G16" si="0">F17+F18</f>
        <v>495891.4</v>
      </c>
      <c r="G16" s="19">
        <f t="shared" si="0"/>
        <v>495891.4</v>
      </c>
      <c r="H16" s="30" t="s">
        <v>46</v>
      </c>
    </row>
    <row r="17" spans="1:8" ht="34.950000000000003" customHeight="1">
      <c r="A17" s="26"/>
      <c r="B17" s="20" t="s">
        <v>10</v>
      </c>
      <c r="C17" s="21"/>
      <c r="D17" s="19"/>
      <c r="E17" s="19"/>
      <c r="F17" s="19"/>
      <c r="G17" s="19"/>
      <c r="H17" s="30"/>
    </row>
    <row r="18" spans="1:8" ht="39.6" customHeight="1">
      <c r="A18" s="26"/>
      <c r="B18" s="20" t="s">
        <v>11</v>
      </c>
      <c r="C18" s="16">
        <v>772766.2</v>
      </c>
      <c r="D18" s="22">
        <v>903968.8</v>
      </c>
      <c r="E18" s="22">
        <v>695891.4</v>
      </c>
      <c r="F18" s="22">
        <v>495891.4</v>
      </c>
      <c r="G18" s="22">
        <v>495891.4</v>
      </c>
      <c r="H18" s="30"/>
    </row>
    <row r="19" spans="1:8" ht="46.2" customHeight="1">
      <c r="A19" s="26">
        <v>2</v>
      </c>
      <c r="B19" s="17" t="s">
        <v>12</v>
      </c>
      <c r="C19" s="18">
        <f>C20+C21</f>
        <v>206643.1</v>
      </c>
      <c r="D19" s="19">
        <f>D20+D21</f>
        <v>122089.8</v>
      </c>
      <c r="E19" s="19">
        <f>E20+E21</f>
        <v>114987.4</v>
      </c>
      <c r="F19" s="19">
        <f>F20+F21</f>
        <v>117387.4</v>
      </c>
      <c r="G19" s="19">
        <f>G20+G21</f>
        <v>117387.4</v>
      </c>
      <c r="H19" s="24"/>
    </row>
    <row r="20" spans="1:8" ht="28.95" customHeight="1">
      <c r="A20" s="26"/>
      <c r="B20" s="20" t="s">
        <v>10</v>
      </c>
      <c r="C20" s="16"/>
      <c r="D20" s="19"/>
      <c r="E20" s="19"/>
      <c r="F20" s="19"/>
      <c r="G20" s="19"/>
      <c r="H20" s="24"/>
    </row>
    <row r="21" spans="1:8" ht="30" customHeight="1">
      <c r="A21" s="26"/>
      <c r="B21" s="20" t="s">
        <v>11</v>
      </c>
      <c r="C21" s="16">
        <v>206643.1</v>
      </c>
      <c r="D21" s="22">
        <v>122089.8</v>
      </c>
      <c r="E21" s="22">
        <v>114987.4</v>
      </c>
      <c r="F21" s="22">
        <v>117387.4</v>
      </c>
      <c r="G21" s="22">
        <v>117387.4</v>
      </c>
      <c r="H21" s="24"/>
    </row>
    <row r="22" spans="1:8" ht="74.400000000000006" customHeight="1">
      <c r="A22" s="26">
        <v>3</v>
      </c>
      <c r="B22" s="17" t="s">
        <v>13</v>
      </c>
      <c r="C22" s="18">
        <f>C23+C24</f>
        <v>514165.2</v>
      </c>
      <c r="D22" s="19">
        <f>D23+D24</f>
        <v>769747.8</v>
      </c>
      <c r="E22" s="19">
        <f>E23+E24</f>
        <v>225659.8</v>
      </c>
      <c r="F22" s="19">
        <f>F23+F24</f>
        <v>160711</v>
      </c>
      <c r="G22" s="19">
        <f>G23+G24</f>
        <v>160711</v>
      </c>
      <c r="H22" s="24"/>
    </row>
    <row r="23" spans="1:8" ht="28.2" customHeight="1">
      <c r="A23" s="26"/>
      <c r="B23" s="20" t="s">
        <v>10</v>
      </c>
      <c r="C23" s="16">
        <v>266126</v>
      </c>
      <c r="D23" s="22">
        <v>453323.9</v>
      </c>
      <c r="E23" s="19"/>
      <c r="F23" s="19"/>
      <c r="G23" s="19"/>
      <c r="H23" s="24"/>
    </row>
    <row r="24" spans="1:8" ht="29.4" customHeight="1">
      <c r="A24" s="26"/>
      <c r="B24" s="20" t="s">
        <v>11</v>
      </c>
      <c r="C24" s="16">
        <v>248039.2</v>
      </c>
      <c r="D24" s="22">
        <v>316423.90000000002</v>
      </c>
      <c r="E24" s="22">
        <v>225659.8</v>
      </c>
      <c r="F24" s="22">
        <v>160711</v>
      </c>
      <c r="G24" s="22">
        <v>160711</v>
      </c>
      <c r="H24" s="24"/>
    </row>
    <row r="25" spans="1:8" ht="76.2" customHeight="1">
      <c r="A25" s="31" t="s">
        <v>14</v>
      </c>
      <c r="B25" s="32"/>
      <c r="C25" s="14">
        <f>C26+C29</f>
        <v>3183442.9000000004</v>
      </c>
      <c r="D25" s="14">
        <f>D26+D29+D32+D35</f>
        <v>3846804.7</v>
      </c>
      <c r="E25" s="14">
        <f>E26+E29+E32+E35</f>
        <v>1859167.4</v>
      </c>
      <c r="F25" s="14">
        <f t="shared" ref="F25:G25" si="1">F26+F29+F32+F35</f>
        <v>1781242.7</v>
      </c>
      <c r="G25" s="14">
        <f t="shared" si="1"/>
        <v>1765272.3999999997</v>
      </c>
      <c r="H25" s="24"/>
    </row>
    <row r="26" spans="1:8" ht="43.95" customHeight="1">
      <c r="A26" s="26">
        <v>4</v>
      </c>
      <c r="B26" s="17" t="s">
        <v>30</v>
      </c>
      <c r="C26" s="18">
        <f>C27+C28</f>
        <v>2220161.2000000002</v>
      </c>
      <c r="D26" s="19">
        <f>D27+D28</f>
        <v>2080080.8</v>
      </c>
      <c r="E26" s="19">
        <f>E27+E28</f>
        <v>1470189.1</v>
      </c>
      <c r="F26" s="19">
        <f>F27+F28</f>
        <v>1464234.6</v>
      </c>
      <c r="G26" s="19">
        <f>G27+G28</f>
        <v>1462688.2</v>
      </c>
      <c r="H26" s="27" t="s">
        <v>47</v>
      </c>
    </row>
    <row r="27" spans="1:8" ht="31.5" customHeight="1">
      <c r="A27" s="26"/>
      <c r="B27" s="20" t="s">
        <v>10</v>
      </c>
      <c r="C27" s="16">
        <v>621747.1</v>
      </c>
      <c r="D27" s="22">
        <v>530734.30000000005</v>
      </c>
      <c r="E27" s="19"/>
      <c r="F27" s="19"/>
      <c r="G27" s="19"/>
      <c r="H27" s="28"/>
    </row>
    <row r="28" spans="1:8" ht="28.2" customHeight="1">
      <c r="A28" s="26"/>
      <c r="B28" s="20" t="s">
        <v>11</v>
      </c>
      <c r="C28" s="16">
        <v>1598414.1</v>
      </c>
      <c r="D28" s="22">
        <v>1549346.5</v>
      </c>
      <c r="E28" s="22">
        <v>1470189.1</v>
      </c>
      <c r="F28" s="22">
        <v>1464234.6</v>
      </c>
      <c r="G28" s="22">
        <v>1462688.2</v>
      </c>
      <c r="H28" s="29"/>
    </row>
    <row r="29" spans="1:8" ht="58.95" customHeight="1">
      <c r="A29" s="33">
        <v>5</v>
      </c>
      <c r="B29" s="17" t="s">
        <v>31</v>
      </c>
      <c r="C29" s="16">
        <f>C30+C31</f>
        <v>963281.7</v>
      </c>
      <c r="D29" s="16">
        <f>D30+D31</f>
        <v>825933.79999999993</v>
      </c>
      <c r="E29" s="22">
        <f>E31</f>
        <v>280942.7</v>
      </c>
      <c r="F29" s="22">
        <f t="shared" ref="F29:G29" si="2">F31</f>
        <v>232553.9</v>
      </c>
      <c r="G29" s="22">
        <f t="shared" si="2"/>
        <v>230208.9</v>
      </c>
      <c r="H29" s="30" t="s">
        <v>48</v>
      </c>
    </row>
    <row r="30" spans="1:8" ht="36.6" customHeight="1">
      <c r="A30" s="34"/>
      <c r="B30" s="20" t="s">
        <v>10</v>
      </c>
      <c r="C30" s="16">
        <f>418489.1+34015.9</f>
        <v>452505</v>
      </c>
      <c r="D30" s="22">
        <v>542314.69999999995</v>
      </c>
      <c r="E30" s="22"/>
      <c r="F30" s="22"/>
      <c r="G30" s="22"/>
      <c r="H30" s="30"/>
    </row>
    <row r="31" spans="1:8" ht="76.2" customHeight="1">
      <c r="A31" s="35"/>
      <c r="B31" s="20" t="s">
        <v>11</v>
      </c>
      <c r="C31" s="16">
        <f>369160.9+141615.8</f>
        <v>510776.7</v>
      </c>
      <c r="D31" s="22">
        <v>283619.09999999998</v>
      </c>
      <c r="E31" s="22">
        <v>280942.7</v>
      </c>
      <c r="F31" s="22">
        <v>232553.9</v>
      </c>
      <c r="G31" s="22">
        <v>230208.9</v>
      </c>
      <c r="H31" s="30"/>
    </row>
    <row r="32" spans="1:8" ht="58.95" customHeight="1">
      <c r="A32" s="33">
        <v>6</v>
      </c>
      <c r="B32" s="17" t="s">
        <v>32</v>
      </c>
      <c r="C32" s="16">
        <f>C33+C34</f>
        <v>0</v>
      </c>
      <c r="D32" s="22">
        <f>D33+D34</f>
        <v>271359.90000000002</v>
      </c>
      <c r="E32" s="22">
        <f>E34</f>
        <v>53179.4</v>
      </c>
      <c r="F32" s="22">
        <f t="shared" ref="F32:G32" si="3">F34</f>
        <v>53734.8</v>
      </c>
      <c r="G32" s="22">
        <f t="shared" si="3"/>
        <v>41655.9</v>
      </c>
      <c r="H32" s="30" t="s">
        <v>52</v>
      </c>
    </row>
    <row r="33" spans="1:8" ht="30" customHeight="1">
      <c r="A33" s="34"/>
      <c r="B33" s="20" t="s">
        <v>10</v>
      </c>
      <c r="C33" s="16">
        <v>0</v>
      </c>
      <c r="D33" s="22">
        <v>104164.5</v>
      </c>
      <c r="E33" s="22"/>
      <c r="F33" s="22"/>
      <c r="G33" s="22"/>
      <c r="H33" s="30"/>
    </row>
    <row r="34" spans="1:8" ht="39" customHeight="1">
      <c r="A34" s="35"/>
      <c r="B34" s="20" t="s">
        <v>11</v>
      </c>
      <c r="C34" s="16">
        <v>0</v>
      </c>
      <c r="D34" s="22">
        <v>167195.4</v>
      </c>
      <c r="E34" s="22">
        <v>53179.4</v>
      </c>
      <c r="F34" s="22">
        <v>53734.8</v>
      </c>
      <c r="G34" s="22">
        <v>41655.9</v>
      </c>
      <c r="H34" s="30"/>
    </row>
    <row r="35" spans="1:8" s="1" customFormat="1" ht="43.2" customHeight="1">
      <c r="A35" s="33">
        <v>7</v>
      </c>
      <c r="B35" s="17" t="s">
        <v>33</v>
      </c>
      <c r="C35" s="16">
        <f>C36+C37</f>
        <v>0</v>
      </c>
      <c r="D35" s="19">
        <f>D36+D37</f>
        <v>669430.19999999995</v>
      </c>
      <c r="E35" s="19">
        <f>E37</f>
        <v>54856.2</v>
      </c>
      <c r="F35" s="19">
        <f t="shared" ref="F35:G35" si="4">F37</f>
        <v>30719.4</v>
      </c>
      <c r="G35" s="19">
        <f t="shared" si="4"/>
        <v>30719.4</v>
      </c>
      <c r="H35" s="36" t="s">
        <v>49</v>
      </c>
    </row>
    <row r="36" spans="1:8" ht="44.4" customHeight="1">
      <c r="A36" s="34"/>
      <c r="B36" s="20" t="s">
        <v>10</v>
      </c>
      <c r="C36" s="16">
        <v>0</v>
      </c>
      <c r="D36" s="22">
        <v>509827</v>
      </c>
      <c r="E36" s="22"/>
      <c r="F36" s="22"/>
      <c r="G36" s="22"/>
      <c r="H36" s="36"/>
    </row>
    <row r="37" spans="1:8" ht="32.4" customHeight="1">
      <c r="A37" s="35"/>
      <c r="B37" s="20" t="s">
        <v>11</v>
      </c>
      <c r="C37" s="16">
        <v>0</v>
      </c>
      <c r="D37" s="22">
        <v>159603.20000000001</v>
      </c>
      <c r="E37" s="22">
        <v>54856.2</v>
      </c>
      <c r="F37" s="22">
        <v>30719.4</v>
      </c>
      <c r="G37" s="22">
        <v>30719.4</v>
      </c>
      <c r="H37" s="36"/>
    </row>
    <row r="38" spans="1:8" ht="66" customHeight="1">
      <c r="A38" s="37" t="s">
        <v>15</v>
      </c>
      <c r="B38" s="37"/>
      <c r="C38" s="14">
        <f>C39+C42+C45+C48+C51+C54+C60+C57</f>
        <v>49133804.600000001</v>
      </c>
      <c r="D38" s="14">
        <f>D39+D42+D45+D48+D51+D54+D60+D57</f>
        <v>60975289.399999999</v>
      </c>
      <c r="E38" s="14">
        <f t="shared" ref="E38:G38" si="5">E39+E42+E45+E48+E51+E54+E60+E57</f>
        <v>44296394.499999993</v>
      </c>
      <c r="F38" s="14">
        <f t="shared" si="5"/>
        <v>41972074</v>
      </c>
      <c r="G38" s="14">
        <f t="shared" si="5"/>
        <v>40676051.299999997</v>
      </c>
      <c r="H38" s="24"/>
    </row>
    <row r="39" spans="1:8" ht="31.5" customHeight="1">
      <c r="A39" s="26">
        <v>8</v>
      </c>
      <c r="B39" s="17" t="s">
        <v>16</v>
      </c>
      <c r="C39" s="18">
        <f>C40+C41</f>
        <v>11882055.299999999</v>
      </c>
      <c r="D39" s="19">
        <f>D40+D41</f>
        <v>16743326</v>
      </c>
      <c r="E39" s="19">
        <f>E40+E41</f>
        <v>11798155.199999999</v>
      </c>
      <c r="F39" s="19">
        <f>F40+F41</f>
        <v>10486787.1</v>
      </c>
      <c r="G39" s="19">
        <f>G40+G41</f>
        <v>10439766.9</v>
      </c>
      <c r="H39" s="24"/>
    </row>
    <row r="40" spans="1:8" ht="29.4" customHeight="1">
      <c r="A40" s="26"/>
      <c r="B40" s="20" t="s">
        <v>10</v>
      </c>
      <c r="C40" s="16">
        <v>1366386.7</v>
      </c>
      <c r="D40" s="22">
        <v>4017549.4</v>
      </c>
      <c r="E40" s="19"/>
      <c r="F40" s="19"/>
      <c r="G40" s="19"/>
      <c r="H40" s="24"/>
    </row>
    <row r="41" spans="1:8" ht="31.5" customHeight="1">
      <c r="A41" s="26"/>
      <c r="B41" s="20" t="s">
        <v>11</v>
      </c>
      <c r="C41" s="16">
        <v>10515668.6</v>
      </c>
      <c r="D41" s="22">
        <v>12725776.6</v>
      </c>
      <c r="E41" s="22">
        <v>11798155.199999999</v>
      </c>
      <c r="F41" s="22">
        <v>10486787.1</v>
      </c>
      <c r="G41" s="22">
        <v>10439766.9</v>
      </c>
      <c r="H41" s="24"/>
    </row>
    <row r="42" spans="1:8" ht="53.25" customHeight="1">
      <c r="A42" s="26">
        <v>9</v>
      </c>
      <c r="B42" s="17" t="s">
        <v>17</v>
      </c>
      <c r="C42" s="18">
        <f>C43+C44</f>
        <v>724393.29999999993</v>
      </c>
      <c r="D42" s="19">
        <f>D43+D44</f>
        <v>693803.7</v>
      </c>
      <c r="E42" s="19">
        <f>E43+E44</f>
        <v>559006.19999999995</v>
      </c>
      <c r="F42" s="19">
        <f>F43+F44</f>
        <v>514946.5</v>
      </c>
      <c r="G42" s="19">
        <f>G43+G44</f>
        <v>509488.7</v>
      </c>
      <c r="H42" s="24"/>
    </row>
    <row r="43" spans="1:8" ht="30" customHeight="1">
      <c r="A43" s="26"/>
      <c r="B43" s="20" t="s">
        <v>10</v>
      </c>
      <c r="C43" s="16">
        <v>19752.2</v>
      </c>
      <c r="D43" s="22">
        <v>71674</v>
      </c>
      <c r="E43" s="19"/>
      <c r="F43" s="19"/>
      <c r="G43" s="19"/>
      <c r="H43" s="24"/>
    </row>
    <row r="44" spans="1:8" ht="35.25" customHeight="1">
      <c r="A44" s="26"/>
      <c r="B44" s="20" t="s">
        <v>11</v>
      </c>
      <c r="C44" s="16">
        <v>704641.1</v>
      </c>
      <c r="D44" s="22">
        <v>622129.69999999995</v>
      </c>
      <c r="E44" s="22">
        <v>559006.19999999995</v>
      </c>
      <c r="F44" s="22">
        <v>514946.5</v>
      </c>
      <c r="G44" s="22">
        <v>509488.7</v>
      </c>
      <c r="H44" s="24"/>
    </row>
    <row r="45" spans="1:8" ht="31.5" customHeight="1">
      <c r="A45" s="26">
        <v>10</v>
      </c>
      <c r="B45" s="17" t="s">
        <v>18</v>
      </c>
      <c r="C45" s="18">
        <f>C46+C47</f>
        <v>20168541</v>
      </c>
      <c r="D45" s="19">
        <f>D46+D47</f>
        <v>22100836.600000001</v>
      </c>
      <c r="E45" s="19">
        <f>E46+E47</f>
        <v>18840832.100000001</v>
      </c>
      <c r="F45" s="19">
        <f>F46+F47</f>
        <v>18283322.899999999</v>
      </c>
      <c r="G45" s="19">
        <f>G46+G47</f>
        <v>17403332.600000001</v>
      </c>
      <c r="H45" s="30" t="s">
        <v>53</v>
      </c>
    </row>
    <row r="46" spans="1:8" ht="32.25" customHeight="1">
      <c r="A46" s="26"/>
      <c r="B46" s="20" t="s">
        <v>10</v>
      </c>
      <c r="C46" s="16">
        <f>606147.6+819607.9</f>
        <v>1425755.5</v>
      </c>
      <c r="D46" s="22">
        <v>1675564.1</v>
      </c>
      <c r="E46" s="19"/>
      <c r="F46" s="19"/>
      <c r="G46" s="19"/>
      <c r="H46" s="30"/>
    </row>
    <row r="47" spans="1:8" ht="38.4" customHeight="1">
      <c r="A47" s="26"/>
      <c r="B47" s="20" t="s">
        <v>11</v>
      </c>
      <c r="C47" s="16">
        <f>17490388.5+1252397</f>
        <v>18742785.5</v>
      </c>
      <c r="D47" s="22">
        <v>20425272.5</v>
      </c>
      <c r="E47" s="22">
        <v>18840832.100000001</v>
      </c>
      <c r="F47" s="22">
        <v>18283322.899999999</v>
      </c>
      <c r="G47" s="22">
        <v>17403332.600000001</v>
      </c>
      <c r="H47" s="30"/>
    </row>
    <row r="48" spans="1:8" ht="32.25" customHeight="1">
      <c r="A48" s="26">
        <v>11</v>
      </c>
      <c r="B48" s="17" t="s">
        <v>19</v>
      </c>
      <c r="C48" s="18">
        <f>C49+C50</f>
        <v>2277214.4</v>
      </c>
      <c r="D48" s="19">
        <f>D49+D50</f>
        <v>2164114.5</v>
      </c>
      <c r="E48" s="19">
        <f>E49+E50</f>
        <v>1847708.9</v>
      </c>
      <c r="F48" s="19">
        <f>F49+F50</f>
        <v>1771137.6</v>
      </c>
      <c r="G48" s="19">
        <f>G49+G50</f>
        <v>1716787.5</v>
      </c>
      <c r="H48" s="24"/>
    </row>
    <row r="49" spans="1:8" ht="38.25" customHeight="1">
      <c r="A49" s="26"/>
      <c r="B49" s="20" t="s">
        <v>10</v>
      </c>
      <c r="C49" s="16">
        <v>134422.1</v>
      </c>
      <c r="D49" s="22">
        <v>85409.3</v>
      </c>
      <c r="E49" s="19"/>
      <c r="F49" s="19"/>
      <c r="G49" s="19"/>
      <c r="H49" s="24"/>
    </row>
    <row r="50" spans="1:8" ht="33" customHeight="1">
      <c r="A50" s="26"/>
      <c r="B50" s="20" t="s">
        <v>11</v>
      </c>
      <c r="C50" s="16">
        <v>2142792.2999999998</v>
      </c>
      <c r="D50" s="22">
        <v>2078705.2</v>
      </c>
      <c r="E50" s="22">
        <v>1847708.9</v>
      </c>
      <c r="F50" s="22">
        <v>1771137.6</v>
      </c>
      <c r="G50" s="22">
        <v>1716787.5</v>
      </c>
      <c r="H50" s="24"/>
    </row>
    <row r="51" spans="1:8" ht="33.75" customHeight="1">
      <c r="A51" s="26">
        <v>12</v>
      </c>
      <c r="B51" s="17" t="s">
        <v>20</v>
      </c>
      <c r="C51" s="18">
        <f>C52+C53</f>
        <v>10853168.200000001</v>
      </c>
      <c r="D51" s="19">
        <f>D52+D53</f>
        <v>15124943.4</v>
      </c>
      <c r="E51" s="19">
        <f>E52+E53</f>
        <v>9771242.5</v>
      </c>
      <c r="F51" s="19">
        <f>F52+F53</f>
        <v>9398578.5</v>
      </c>
      <c r="G51" s="19">
        <f>G52+G53</f>
        <v>9208268.3000000007</v>
      </c>
      <c r="H51" s="30" t="s">
        <v>54</v>
      </c>
    </row>
    <row r="52" spans="1:8" ht="31.5" customHeight="1">
      <c r="A52" s="26"/>
      <c r="B52" s="20" t="s">
        <v>10</v>
      </c>
      <c r="C52" s="16">
        <f>1701506+51575.9</f>
        <v>1753081.9</v>
      </c>
      <c r="D52" s="22">
        <v>5155873.0999999996</v>
      </c>
      <c r="E52" s="19"/>
      <c r="F52" s="19"/>
      <c r="G52" s="19"/>
      <c r="H52" s="30"/>
    </row>
    <row r="53" spans="1:8" ht="31.95" customHeight="1">
      <c r="A53" s="26"/>
      <c r="B53" s="20" t="s">
        <v>11</v>
      </c>
      <c r="C53" s="16">
        <f>6802380.7+2297705.6</f>
        <v>9100086.3000000007</v>
      </c>
      <c r="D53" s="22">
        <v>9969070.3000000007</v>
      </c>
      <c r="E53" s="22">
        <v>9771242.5</v>
      </c>
      <c r="F53" s="22">
        <v>9398578.5</v>
      </c>
      <c r="G53" s="22">
        <v>9208268.3000000007</v>
      </c>
      <c r="H53" s="30"/>
    </row>
    <row r="54" spans="1:8" ht="32.4" customHeight="1">
      <c r="A54" s="26">
        <v>13</v>
      </c>
      <c r="B54" s="17" t="s">
        <v>21</v>
      </c>
      <c r="C54" s="18">
        <f>C55+C56</f>
        <v>917823.2</v>
      </c>
      <c r="D54" s="19">
        <f>D55+D56</f>
        <v>1660502.2000000002</v>
      </c>
      <c r="E54" s="19">
        <f>E55+E56</f>
        <v>386743.3</v>
      </c>
      <c r="F54" s="19">
        <f>F55+F56</f>
        <v>386767.5</v>
      </c>
      <c r="G54" s="19">
        <f>G55+G56</f>
        <v>371850.9</v>
      </c>
      <c r="H54" s="24"/>
    </row>
    <row r="55" spans="1:8" ht="31.5" customHeight="1">
      <c r="A55" s="26"/>
      <c r="B55" s="20" t="s">
        <v>10</v>
      </c>
      <c r="C55" s="16">
        <v>566224.9</v>
      </c>
      <c r="D55" s="22">
        <v>1249167.6000000001</v>
      </c>
      <c r="E55" s="19"/>
      <c r="F55" s="19"/>
      <c r="G55" s="19"/>
      <c r="H55" s="24"/>
    </row>
    <row r="56" spans="1:8" ht="31.95" customHeight="1">
      <c r="A56" s="26"/>
      <c r="B56" s="20" t="s">
        <v>11</v>
      </c>
      <c r="C56" s="16">
        <v>351598.3</v>
      </c>
      <c r="D56" s="22">
        <v>411334.6</v>
      </c>
      <c r="E56" s="22">
        <v>386743.3</v>
      </c>
      <c r="F56" s="22">
        <v>386767.5</v>
      </c>
      <c r="G56" s="22">
        <v>371850.9</v>
      </c>
      <c r="H56" s="24"/>
    </row>
    <row r="57" spans="1:8" ht="39" customHeight="1">
      <c r="A57" s="33">
        <v>14</v>
      </c>
      <c r="B57" s="17" t="s">
        <v>34</v>
      </c>
      <c r="C57" s="18">
        <f>C58+C59</f>
        <v>1606495.7999999998</v>
      </c>
      <c r="D57" s="18">
        <f>D58+D59</f>
        <v>1693945.1</v>
      </c>
      <c r="E57" s="19">
        <f>E59</f>
        <v>311423.3</v>
      </c>
      <c r="F57" s="19">
        <f t="shared" ref="F57:G57" si="6">F59</f>
        <v>348977.1</v>
      </c>
      <c r="G57" s="19">
        <f t="shared" si="6"/>
        <v>244744.6</v>
      </c>
      <c r="H57" s="30" t="s">
        <v>50</v>
      </c>
    </row>
    <row r="58" spans="1:8" ht="46.2" customHeight="1">
      <c r="A58" s="34"/>
      <c r="B58" s="20" t="s">
        <v>10</v>
      </c>
      <c r="C58" s="16">
        <f>551545.5+410471.6</f>
        <v>962017.1</v>
      </c>
      <c r="D58" s="16">
        <v>934551.2</v>
      </c>
      <c r="E58" s="22"/>
      <c r="F58" s="22"/>
      <c r="G58" s="22"/>
      <c r="H58" s="30"/>
    </row>
    <row r="59" spans="1:8" ht="54.6" customHeight="1">
      <c r="A59" s="35"/>
      <c r="B59" s="20" t="s">
        <v>11</v>
      </c>
      <c r="C59" s="16">
        <f>491520.4+152958.3</f>
        <v>644478.69999999995</v>
      </c>
      <c r="D59" s="16">
        <f>759423.9-30</f>
        <v>759393.9</v>
      </c>
      <c r="E59" s="22">
        <v>311423.3</v>
      </c>
      <c r="F59" s="22">
        <v>348977.1</v>
      </c>
      <c r="G59" s="22">
        <v>244744.6</v>
      </c>
      <c r="H59" s="30"/>
    </row>
    <row r="60" spans="1:8" ht="33.75" customHeight="1">
      <c r="A60" s="26">
        <v>15</v>
      </c>
      <c r="B60" s="17" t="s">
        <v>22</v>
      </c>
      <c r="C60" s="18">
        <f>C61+C62</f>
        <v>704113.4</v>
      </c>
      <c r="D60" s="19">
        <f>D61+D62</f>
        <v>793817.9</v>
      </c>
      <c r="E60" s="19">
        <f>E61+E62</f>
        <v>781283</v>
      </c>
      <c r="F60" s="19">
        <f>F61+F62</f>
        <v>781556.8</v>
      </c>
      <c r="G60" s="19">
        <f>G61+G62</f>
        <v>781811.8</v>
      </c>
      <c r="H60" s="24"/>
    </row>
    <row r="61" spans="1:8" ht="29.25" customHeight="1">
      <c r="A61" s="26"/>
      <c r="B61" s="20" t="s">
        <v>10</v>
      </c>
      <c r="C61" s="18"/>
      <c r="D61" s="19"/>
      <c r="E61" s="19"/>
      <c r="F61" s="19"/>
      <c r="G61" s="19"/>
      <c r="H61" s="24"/>
    </row>
    <row r="62" spans="1:8" ht="31.95" customHeight="1">
      <c r="A62" s="26"/>
      <c r="B62" s="20" t="s">
        <v>11</v>
      </c>
      <c r="C62" s="16">
        <v>704113.4</v>
      </c>
      <c r="D62" s="22">
        <v>793817.9</v>
      </c>
      <c r="E62" s="22">
        <v>781283</v>
      </c>
      <c r="F62" s="22">
        <v>781556.8</v>
      </c>
      <c r="G62" s="22">
        <v>781811.8</v>
      </c>
      <c r="H62" s="24"/>
    </row>
    <row r="63" spans="1:8" ht="63.75" customHeight="1">
      <c r="A63" s="31" t="s">
        <v>23</v>
      </c>
      <c r="B63" s="32"/>
      <c r="C63" s="14">
        <f>C64+C67</f>
        <v>7164497.3999999994</v>
      </c>
      <c r="D63" s="14">
        <f t="shared" ref="D63:G63" si="7">D64+D67</f>
        <v>9316119.0999999996</v>
      </c>
      <c r="E63" s="14">
        <f t="shared" si="7"/>
        <v>7483265.1000000006</v>
      </c>
      <c r="F63" s="14">
        <f t="shared" si="7"/>
        <v>8303184.5</v>
      </c>
      <c r="G63" s="14">
        <f t="shared" si="7"/>
        <v>8734908.9000000004</v>
      </c>
      <c r="H63" s="24"/>
    </row>
    <row r="64" spans="1:8" ht="48" customHeight="1">
      <c r="A64" s="26">
        <v>16</v>
      </c>
      <c r="B64" s="17" t="s">
        <v>35</v>
      </c>
      <c r="C64" s="18">
        <f>C65+C66</f>
        <v>6654827.0999999996</v>
      </c>
      <c r="D64" s="19">
        <f>D65+D66</f>
        <v>8724347.5</v>
      </c>
      <c r="E64" s="19">
        <f>E65+E66</f>
        <v>7190871.7000000002</v>
      </c>
      <c r="F64" s="19">
        <f>F65+F66</f>
        <v>8166151.7000000002</v>
      </c>
      <c r="G64" s="19">
        <f>G65+G66</f>
        <v>8619976.0999999996</v>
      </c>
      <c r="H64" s="27" t="s">
        <v>51</v>
      </c>
    </row>
    <row r="65" spans="1:8" ht="30" customHeight="1">
      <c r="A65" s="26"/>
      <c r="B65" s="20" t="s">
        <v>10</v>
      </c>
      <c r="C65" s="16">
        <v>2552372.1</v>
      </c>
      <c r="D65" s="22">
        <v>2648896.6</v>
      </c>
      <c r="E65" s="19"/>
      <c r="F65" s="19"/>
      <c r="G65" s="19"/>
      <c r="H65" s="28"/>
    </row>
    <row r="66" spans="1:8" ht="31.5" customHeight="1">
      <c r="A66" s="26"/>
      <c r="B66" s="20" t="s">
        <v>11</v>
      </c>
      <c r="C66" s="16">
        <v>4102455</v>
      </c>
      <c r="D66" s="22">
        <v>6075450.9000000004</v>
      </c>
      <c r="E66" s="22">
        <v>7190871.7000000002</v>
      </c>
      <c r="F66" s="22">
        <v>8166151.7000000002</v>
      </c>
      <c r="G66" s="22">
        <v>8619976.0999999996</v>
      </c>
      <c r="H66" s="29"/>
    </row>
    <row r="67" spans="1:8" ht="48" customHeight="1">
      <c r="A67" s="26">
        <v>17</v>
      </c>
      <c r="B67" s="17" t="s">
        <v>36</v>
      </c>
      <c r="C67" s="18">
        <f>C68+C69</f>
        <v>509670.3</v>
      </c>
      <c r="D67" s="19">
        <f>D68+D69</f>
        <v>591771.6</v>
      </c>
      <c r="E67" s="19">
        <f>E68+E69</f>
        <v>292393.40000000002</v>
      </c>
      <c r="F67" s="19">
        <f>F68+F69</f>
        <v>137032.79999999999</v>
      </c>
      <c r="G67" s="19">
        <f>G68+G69</f>
        <v>114932.8</v>
      </c>
      <c r="H67" s="30" t="s">
        <v>55</v>
      </c>
    </row>
    <row r="68" spans="1:8" ht="36.6" customHeight="1">
      <c r="A68" s="26"/>
      <c r="B68" s="20" t="s">
        <v>10</v>
      </c>
      <c r="C68" s="18">
        <v>19394</v>
      </c>
      <c r="D68" s="19">
        <v>8944.7000000000007</v>
      </c>
      <c r="E68" s="19"/>
      <c r="F68" s="19"/>
      <c r="G68" s="19"/>
      <c r="H68" s="30"/>
    </row>
    <row r="69" spans="1:8" ht="48" customHeight="1">
      <c r="A69" s="26"/>
      <c r="B69" s="20" t="s">
        <v>11</v>
      </c>
      <c r="C69" s="16">
        <f>355964.1+134312.2</f>
        <v>490276.3</v>
      </c>
      <c r="D69" s="22">
        <v>582826.9</v>
      </c>
      <c r="E69" s="22">
        <v>292393.40000000002</v>
      </c>
      <c r="F69" s="22">
        <v>137032.79999999999</v>
      </c>
      <c r="G69" s="22">
        <v>114932.8</v>
      </c>
      <c r="H69" s="30"/>
    </row>
    <row r="70" spans="1:8" ht="34.799999999999997" customHeight="1">
      <c r="A70" s="31" t="s">
        <v>24</v>
      </c>
      <c r="B70" s="32"/>
      <c r="C70" s="14">
        <f>C71+C74+C77+C80</f>
        <v>8111570.6999999993</v>
      </c>
      <c r="D70" s="14">
        <f>D71+D74+D77+D80</f>
        <v>9879662.3999999985</v>
      </c>
      <c r="E70" s="15">
        <f>E71+E74+E77+E80</f>
        <v>9082083.8000000007</v>
      </c>
      <c r="F70" s="15">
        <f>F71+F74+F77+F80</f>
        <v>8813222.0999999996</v>
      </c>
      <c r="G70" s="15">
        <f>G71+G74+G77+G80</f>
        <v>11423046.5</v>
      </c>
      <c r="H70" s="24"/>
    </row>
    <row r="71" spans="1:8" ht="48" customHeight="1">
      <c r="A71" s="26">
        <v>18</v>
      </c>
      <c r="B71" s="17" t="s">
        <v>25</v>
      </c>
      <c r="C71" s="18">
        <f>C72+C73</f>
        <v>450505.2</v>
      </c>
      <c r="D71" s="19">
        <f>D72+D73</f>
        <v>495384.10000000003</v>
      </c>
      <c r="E71" s="19">
        <f>E72+E73</f>
        <v>465064.3</v>
      </c>
      <c r="F71" s="19">
        <f>F72+F73</f>
        <v>448621</v>
      </c>
      <c r="G71" s="19">
        <f>G72+G73</f>
        <v>449139</v>
      </c>
      <c r="H71" s="24"/>
    </row>
    <row r="72" spans="1:8" s="6" customFormat="1" ht="31.8" customHeight="1">
      <c r="A72" s="26"/>
      <c r="B72" s="20" t="s">
        <v>10</v>
      </c>
      <c r="C72" s="16">
        <v>0</v>
      </c>
      <c r="D72" s="19">
        <v>6800.4</v>
      </c>
      <c r="E72" s="19"/>
      <c r="F72" s="19"/>
      <c r="G72" s="19"/>
      <c r="H72" s="24"/>
    </row>
    <row r="73" spans="1:8" s="6" customFormat="1" ht="35.25" customHeight="1">
      <c r="A73" s="26"/>
      <c r="B73" s="20" t="s">
        <v>11</v>
      </c>
      <c r="C73" s="16">
        <v>450505.2</v>
      </c>
      <c r="D73" s="22">
        <v>488583.7</v>
      </c>
      <c r="E73" s="22">
        <v>465064.3</v>
      </c>
      <c r="F73" s="22">
        <v>448621</v>
      </c>
      <c r="G73" s="22">
        <v>449139</v>
      </c>
      <c r="H73" s="24"/>
    </row>
    <row r="74" spans="1:8" s="6" customFormat="1" ht="95.4" customHeight="1">
      <c r="A74" s="26">
        <v>19</v>
      </c>
      <c r="B74" s="17" t="s">
        <v>26</v>
      </c>
      <c r="C74" s="18">
        <f>C75+C76</f>
        <v>7005857.3999999994</v>
      </c>
      <c r="D74" s="19">
        <f>D75+D76</f>
        <v>8615188.5999999996</v>
      </c>
      <c r="E74" s="19">
        <f>E75+E76</f>
        <v>8026187.0999999996</v>
      </c>
      <c r="F74" s="19">
        <f>F75+F76</f>
        <v>7773809.4000000004</v>
      </c>
      <c r="G74" s="19">
        <f>G75+G76</f>
        <v>10383075.1</v>
      </c>
      <c r="H74" s="24"/>
    </row>
    <row r="75" spans="1:8" s="6" customFormat="1" ht="35.4" customHeight="1">
      <c r="A75" s="26"/>
      <c r="B75" s="20" t="s">
        <v>10</v>
      </c>
      <c r="C75" s="16">
        <v>749294.1</v>
      </c>
      <c r="D75" s="22">
        <v>808854.5</v>
      </c>
      <c r="E75" s="19"/>
      <c r="F75" s="19"/>
      <c r="G75" s="19"/>
      <c r="H75" s="24"/>
    </row>
    <row r="76" spans="1:8" s="6" customFormat="1" ht="34.799999999999997" customHeight="1">
      <c r="A76" s="26"/>
      <c r="B76" s="20" t="s">
        <v>11</v>
      </c>
      <c r="C76" s="16">
        <v>6256563.2999999998</v>
      </c>
      <c r="D76" s="22">
        <v>7806334.0999999996</v>
      </c>
      <c r="E76" s="22">
        <v>8026187.0999999996</v>
      </c>
      <c r="F76" s="22">
        <v>7773809.4000000004</v>
      </c>
      <c r="G76" s="22">
        <v>10383075.1</v>
      </c>
      <c r="H76" s="24"/>
    </row>
    <row r="77" spans="1:8" s="6" customFormat="1" ht="49.8" customHeight="1">
      <c r="A77" s="26">
        <v>20</v>
      </c>
      <c r="B77" s="17" t="s">
        <v>27</v>
      </c>
      <c r="C77" s="18">
        <f>C78+C79</f>
        <v>113878.5</v>
      </c>
      <c r="D77" s="19">
        <f>D78+D79</f>
        <v>108790.7</v>
      </c>
      <c r="E77" s="19">
        <f>E78+E79</f>
        <v>99852.5</v>
      </c>
      <c r="F77" s="19">
        <f>F78+F79</f>
        <v>99852.5</v>
      </c>
      <c r="G77" s="19">
        <f>G78+G79</f>
        <v>99852.5</v>
      </c>
      <c r="H77" s="24"/>
    </row>
    <row r="78" spans="1:8" s="6" customFormat="1" ht="32.25" customHeight="1">
      <c r="A78" s="26"/>
      <c r="B78" s="20" t="s">
        <v>10</v>
      </c>
      <c r="C78" s="18"/>
      <c r="D78" s="19"/>
      <c r="E78" s="19"/>
      <c r="F78" s="19"/>
      <c r="G78" s="19"/>
      <c r="H78" s="24"/>
    </row>
    <row r="79" spans="1:8" s="6" customFormat="1" ht="36.6" customHeight="1">
      <c r="A79" s="26"/>
      <c r="B79" s="20" t="s">
        <v>11</v>
      </c>
      <c r="C79" s="16">
        <v>113878.5</v>
      </c>
      <c r="D79" s="22">
        <v>108790.7</v>
      </c>
      <c r="E79" s="22">
        <v>99852.5</v>
      </c>
      <c r="F79" s="22">
        <v>99852.5</v>
      </c>
      <c r="G79" s="22">
        <v>99852.5</v>
      </c>
      <c r="H79" s="24"/>
    </row>
    <row r="80" spans="1:8" s="6" customFormat="1" ht="44.4" customHeight="1">
      <c r="A80" s="26">
        <v>21</v>
      </c>
      <c r="B80" s="17" t="s">
        <v>28</v>
      </c>
      <c r="C80" s="18">
        <f>C81+C82</f>
        <v>541329.6</v>
      </c>
      <c r="D80" s="19">
        <f>D81+D82</f>
        <v>660299</v>
      </c>
      <c r="E80" s="19">
        <f>E81+E82</f>
        <v>490979.9</v>
      </c>
      <c r="F80" s="19">
        <f>F81+F82</f>
        <v>490939.2</v>
      </c>
      <c r="G80" s="19">
        <f>G81+G82</f>
        <v>490979.9</v>
      </c>
      <c r="H80" s="24"/>
    </row>
    <row r="81" spans="1:8" s="6" customFormat="1" ht="31.5" customHeight="1">
      <c r="A81" s="26"/>
      <c r="B81" s="20" t="s">
        <v>10</v>
      </c>
      <c r="C81" s="16">
        <v>61886.9</v>
      </c>
      <c r="D81" s="22">
        <v>124535.7</v>
      </c>
      <c r="E81" s="19"/>
      <c r="F81" s="19"/>
      <c r="G81" s="19"/>
      <c r="H81" s="24"/>
    </row>
    <row r="82" spans="1:8" s="6" customFormat="1" ht="31.2" customHeight="1">
      <c r="A82" s="26"/>
      <c r="B82" s="20" t="s">
        <v>11</v>
      </c>
      <c r="C82" s="16">
        <v>479442.7</v>
      </c>
      <c r="D82" s="22">
        <v>535763.30000000005</v>
      </c>
      <c r="E82" s="22">
        <v>490979.9</v>
      </c>
      <c r="F82" s="22">
        <v>490939.2</v>
      </c>
      <c r="G82" s="22">
        <v>490979.9</v>
      </c>
      <c r="H82" s="24"/>
    </row>
    <row r="84" spans="1:8">
      <c r="D84" s="10"/>
    </row>
  </sheetData>
  <mergeCells count="53">
    <mergeCell ref="F1:H1"/>
    <mergeCell ref="D2:H2"/>
    <mergeCell ref="D3:H3"/>
    <mergeCell ref="E4:H4"/>
    <mergeCell ref="A8:A9"/>
    <mergeCell ref="B8:B9"/>
    <mergeCell ref="C8:C9"/>
    <mergeCell ref="D8:D9"/>
    <mergeCell ref="E8:E9"/>
    <mergeCell ref="F8:F9"/>
    <mergeCell ref="A6:H6"/>
    <mergeCell ref="G8:G9"/>
    <mergeCell ref="H8:H9"/>
    <mergeCell ref="A11:B11"/>
    <mergeCell ref="A12:B12"/>
    <mergeCell ref="A13:B13"/>
    <mergeCell ref="A14:B14"/>
    <mergeCell ref="A15:B15"/>
    <mergeCell ref="A16:A18"/>
    <mergeCell ref="H16:H18"/>
    <mergeCell ref="A19:A21"/>
    <mergeCell ref="A22:A24"/>
    <mergeCell ref="A45:A47"/>
    <mergeCell ref="H45:H47"/>
    <mergeCell ref="A25:B25"/>
    <mergeCell ref="A26:A28"/>
    <mergeCell ref="H26:H28"/>
    <mergeCell ref="A29:A31"/>
    <mergeCell ref="H29:H31"/>
    <mergeCell ref="A32:A34"/>
    <mergeCell ref="H32:H34"/>
    <mergeCell ref="A35:A37"/>
    <mergeCell ref="H35:H37"/>
    <mergeCell ref="A38:B38"/>
    <mergeCell ref="A39:A41"/>
    <mergeCell ref="A42:A44"/>
    <mergeCell ref="A48:A50"/>
    <mergeCell ref="A51:A53"/>
    <mergeCell ref="H51:H53"/>
    <mergeCell ref="H64:H66"/>
    <mergeCell ref="A67:A69"/>
    <mergeCell ref="H67:H69"/>
    <mergeCell ref="A70:B70"/>
    <mergeCell ref="A54:A56"/>
    <mergeCell ref="A57:A59"/>
    <mergeCell ref="H57:H59"/>
    <mergeCell ref="A60:A62"/>
    <mergeCell ref="A63:B63"/>
    <mergeCell ref="A71:A73"/>
    <mergeCell ref="A74:A76"/>
    <mergeCell ref="A77:A79"/>
    <mergeCell ref="A80:A82"/>
    <mergeCell ref="A64:A66"/>
  </mergeCells>
  <pageMargins left="0.39370078740157483" right="0.39370078740157483" top="0.78740157480314965" bottom="0.78740157480314965" header="0.51181102362204722" footer="0.39370078740157483"/>
  <pageSetup paperSize="9" scale="95" firstPageNumber="223" orientation="landscape" useFirstPageNumber="1" horizontalDpi="180" verticalDpi="180" r:id="rId1"/>
  <headerFooter scaleWithDoc="0">
    <oddHeader>&amp;C&amp;"Times New Roman,обычный"&amp;12&amp;P</oddHeader>
  </headerFooter>
  <rowBreaks count="2" manualBreakCount="2">
    <brk id="18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 2018-2022</vt:lpstr>
      <vt:lpstr>'ГП 2018-2022'!Заголовки_для_печати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2020-09-28T04:13:21Z</dcterms:modified>
</cp:coreProperties>
</file>